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<sst xmlns="http://schemas.openxmlformats.org/spreadsheetml/2006/main" count="82" uniqueCount="63">
  <si>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</si>
  <si>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</si>
  <si>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</si>
  <si>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</si>
  <si>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</si>
  <si>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</si>
  <si>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</si>
  <si>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</si>
  <si>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</si>
  <si>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</si>
  <si>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</si>
  <si>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</si>
  <si>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</si>
  <si>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</si>
  <si>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</si>
  <si>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</si>
  <si>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</si>
  <si>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</si>
  <si>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</si>
  <si>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</si>
  <si>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</si>
  <si>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</si>
  <si>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</si>
  <si>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</si>
  <si>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</si>
  <si>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</si>
  <si>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</si>
  <si>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</si>
  <si>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</si>
  <si>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</si>
  <si>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</si>
  <si>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</si>
  <si>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</si>
  <si>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</si>
  <si>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</si>
  <si>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</si>
  <si>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</si>
  <si>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</si>
  <si>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</si>
  <si>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</si>
  <si>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</si>
  <si>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</si>
  <si>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</si>
  <si>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</si>
  <si>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</si>
  <si>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</si>
  <si>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</si>
  <si>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</si>
  <si>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</si>
  <si>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</si>
  <si>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</si>
  <si>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</si>
  <si>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</si>
  <si>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</si>
  <si>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</si>
  <si>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</si>
  <si>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</si>
  <si>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</si>
  <si>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</si>
  <si>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ул.Октябрьская</t>
  </si>
  <si>
    <t>25</t>
  </si>
  <si>
    <t>1960</t>
  </si>
  <si>
    <t xml:space="preserve">Приложение
к постановлению
администрации МОГО «Ухта»
от 21 ноября 2023 г. № 3126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</si>
</sst>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C47" sqref="C47"/>
    </sheetView>
  </sheetViews>
  <sheetFormatPr defaultRowHeight="15" x14ac:dyDescent="0.25"/>
  <cols>
    <col min="1" max="1" width="3.140625" style="6" customWidth="1"/>
    <col min="2" max="2" width="36.7109375" style="6" customWidth="1"/>
    <col min="3" max="3" width="25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/>
      <c r="D1" s="37" t="s">
        <v>62</v>
      </c>
      <c r="E1" s="37"/>
    </row>
    <row r="2" spans="2:9" ht="11.25" customHeight="1" x14ac:dyDescent="0.25">
      <c r="C2" s="36"/>
      <c r="D2" s="37"/>
      <c r="E2" s="37"/>
    </row>
    <row r="3" spans="2:9" ht="9.75" customHeight="1" x14ac:dyDescent="0.25">
      <c r="C3" s="36"/>
      <c r="D3" s="37"/>
      <c r="E3" s="37"/>
      <c r="G3" s="27"/>
      <c r="H3" s="27"/>
      <c r="I3" s="27"/>
    </row>
    <row r="4" spans="2:9" ht="9.9499999999999993" customHeight="1" x14ac:dyDescent="0.25">
      <c r="C4" s="36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4</v>
      </c>
      <c r="E11" s="17"/>
      <c r="F11" s="3"/>
      <c r="G11" s="1"/>
    </row>
    <row r="12" spans="2:9" ht="14.25" customHeight="1" x14ac:dyDescent="0.25">
      <c r="B12" s="24" t="s">
        <v>40</v>
      </c>
      <c r="C12" s="23">
        <v>3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101</v>
      </c>
      <c r="E13" s="17"/>
      <c r="F13" s="3"/>
      <c r="G13" s="1"/>
    </row>
    <row r="14" spans="2:9" ht="26.25" customHeight="1" x14ac:dyDescent="0.25">
      <c r="B14" s="24" t="s">
        <v>42</v>
      </c>
      <c r="C14" s="23">
        <f>C15+C16</f>
        <v>2168.8000000000002</v>
      </c>
      <c r="E14" s="17"/>
      <c r="F14" s="3"/>
      <c r="G14" s="1"/>
    </row>
    <row r="15" spans="2:9" ht="27" customHeight="1" x14ac:dyDescent="0.25">
      <c r="B15" s="24" t="s">
        <v>43</v>
      </c>
      <c r="C15" s="23">
        <v>1287.4000000000001</v>
      </c>
      <c r="E15" s="17"/>
      <c r="F15" s="3"/>
      <c r="G15" s="1"/>
    </row>
    <row r="16" spans="2:9" ht="26.25" customHeight="1" x14ac:dyDescent="0.25">
      <c r="B16" s="24" t="s">
        <v>44</v>
      </c>
      <c r="C16" s="23">
        <v>881.4</v>
      </c>
      <c r="E16" s="17"/>
      <c r="F16" s="3"/>
      <c r="G16" s="1"/>
    </row>
    <row r="17" spans="1:9" ht="26.25" customHeight="1" x14ac:dyDescent="0.25">
      <c r="B17" s="24" t="s">
        <v>45</v>
      </c>
      <c r="C17" s="23">
        <v>833.2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58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25.5" customHeight="1" x14ac:dyDescent="0.25">
      <c r="A24" s="8">
        <v>1</v>
      </c>
      <c r="B24" s="12" t="s">
        <v>0</v>
      </c>
      <c r="C24" s="12" t="s">
        <v>50</v>
      </c>
      <c r="D24" s="14">
        <f>E24*C14*12</f>
        <v>44186.263680000004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51</v>
      </c>
      <c r="D25" s="14">
        <f>E25*12*C14</f>
        <v>13077.864</v>
      </c>
      <c r="E25" s="26">
        <v>0.50249999999999995</v>
      </c>
    </row>
    <row r="26" spans="1:9" ht="31.5" customHeight="1" x14ac:dyDescent="0.25">
      <c r="A26" s="8">
        <v>3</v>
      </c>
      <c r="B26" s="12" t="s">
        <v>2</v>
      </c>
      <c r="C26" s="12" t="s">
        <v>50</v>
      </c>
      <c r="D26" s="14">
        <f>E26*C14*12</f>
        <v>27191.546880000002</v>
      </c>
      <c r="E26" s="26">
        <v>1.0448</v>
      </c>
    </row>
    <row r="27" spans="1:9" ht="38.25" customHeight="1" x14ac:dyDescent="0.25">
      <c r="A27" s="9">
        <v>4</v>
      </c>
      <c r="B27" s="25" t="s">
        <v>3</v>
      </c>
      <c r="C27" s="12" t="s">
        <v>50</v>
      </c>
      <c r="D27" s="14">
        <f>E27*C14*12</f>
        <v>12375.1728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50</v>
      </c>
      <c r="D28" s="14">
        <f>E28*12*C14</f>
        <v>8838.2937600000023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50</v>
      </c>
      <c r="D29" s="14">
        <f>E29*C14*12</f>
        <v>2959.1107200000001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50</v>
      </c>
      <c r="D30" s="14">
        <f>E30*C14*12</f>
        <v>42952.65024000001</v>
      </c>
      <c r="E30" s="26">
        <v>1.6504000000000001</v>
      </c>
    </row>
    <row r="31" spans="1:9" ht="46.5" customHeight="1" x14ac:dyDescent="0.25">
      <c r="A31" s="8">
        <v>8</v>
      </c>
      <c r="B31" s="12" t="s">
        <v>7</v>
      </c>
      <c r="C31" s="12" t="s">
        <v>50</v>
      </c>
      <c r="D31" s="14">
        <f>E31*12*C14</f>
        <v>3786.7248000000004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50</v>
      </c>
      <c r="D32" s="14">
        <f>E32*12*C14</f>
        <v>76346.097600000008</v>
      </c>
      <c r="E32" s="26">
        <v>2.9335</v>
      </c>
    </row>
    <row r="33" spans="1:5" ht="37.5" customHeight="1" x14ac:dyDescent="0.25">
      <c r="A33" s="8">
        <v>10</v>
      </c>
      <c r="B33" s="12" t="s">
        <v>9</v>
      </c>
      <c r="C33" s="12" t="s">
        <v>50</v>
      </c>
      <c r="D33" s="14">
        <f>E33*12*C14</f>
        <v>94282.941120000003</v>
      </c>
      <c r="E33" s="26">
        <v>3.6227</v>
      </c>
    </row>
    <row r="34" spans="1:5" ht="41.25" customHeight="1" x14ac:dyDescent="0.25">
      <c r="A34" s="8">
        <v>11</v>
      </c>
      <c r="B34" s="12" t="s">
        <v>10</v>
      </c>
      <c r="C34" s="12" t="s">
        <v>50</v>
      </c>
      <c r="D34" s="14">
        <f>E34*12*C14</f>
        <v>7747.8211200000005</v>
      </c>
      <c r="E34" s="26">
        <v>0.29770000000000002</v>
      </c>
    </row>
    <row r="35" spans="1:5" ht="63" customHeight="1" x14ac:dyDescent="0.25">
      <c r="A35" s="8">
        <v>12</v>
      </c>
      <c r="B35" s="12" t="s">
        <v>11</v>
      </c>
      <c r="C35" s="12" t="s">
        <v>50</v>
      </c>
      <c r="D35" s="14">
        <f>E35*12*C14</f>
        <v>4773.0950400000002</v>
      </c>
      <c r="E35" s="26">
        <v>0.18340000000000001</v>
      </c>
    </row>
    <row r="36" spans="1:5" ht="53.25" customHeight="1" x14ac:dyDescent="0.25">
      <c r="A36" s="8">
        <v>13</v>
      </c>
      <c r="B36" s="12" t="s">
        <v>12</v>
      </c>
      <c r="C36" s="12" t="s">
        <v>50</v>
      </c>
      <c r="D36" s="14">
        <f>E36*12*C14</f>
        <v>15157.309440000003</v>
      </c>
      <c r="E36" s="26">
        <v>0.58240000000000003</v>
      </c>
    </row>
    <row r="37" spans="1:5" ht="39.75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38.75" customHeight="1" x14ac:dyDescent="0.25">
      <c r="A38" s="8">
        <v>15</v>
      </c>
      <c r="B38" s="12" t="s">
        <v>14</v>
      </c>
      <c r="C38" s="12" t="s">
        <v>52</v>
      </c>
      <c r="D38" s="14">
        <f>E38*12*C14</f>
        <v>46067.914560000005</v>
      </c>
      <c r="E38" s="26">
        <v>1.7701</v>
      </c>
    </row>
    <row r="39" spans="1:5" ht="40.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54.75" customHeight="1" x14ac:dyDescent="0.25">
      <c r="A40" s="8">
        <v>17</v>
      </c>
      <c r="B40" s="12" t="s">
        <v>16</v>
      </c>
      <c r="C40" s="12" t="s">
        <v>51</v>
      </c>
      <c r="D40" s="14">
        <f>E40*12*C14</f>
        <v>5527.8374400000002</v>
      </c>
      <c r="E40" s="26">
        <v>0.21240000000000001</v>
      </c>
    </row>
    <row r="41" spans="1:5" ht="67.5" customHeight="1" x14ac:dyDescent="0.25">
      <c r="A41" s="8">
        <v>18</v>
      </c>
      <c r="B41" s="12" t="s">
        <v>17</v>
      </c>
      <c r="C41" s="12" t="s">
        <v>51</v>
      </c>
      <c r="D41" s="14">
        <f>E41*12*C14</f>
        <v>85088.096640000003</v>
      </c>
      <c r="E41" s="26">
        <v>3.2694000000000001</v>
      </c>
    </row>
    <row r="42" spans="1:5" ht="50.25" customHeight="1" x14ac:dyDescent="0.25">
      <c r="A42" s="8">
        <v>19</v>
      </c>
      <c r="B42" s="12" t="s">
        <v>18</v>
      </c>
      <c r="C42" s="12" t="s">
        <v>51</v>
      </c>
      <c r="D42" s="14">
        <f>E42*12*C14</f>
        <v>140314.41984000002</v>
      </c>
      <c r="E42" s="26">
        <v>5.3914</v>
      </c>
    </row>
    <row r="43" spans="1:5" ht="58.5" customHeight="1" x14ac:dyDescent="0.25">
      <c r="A43" s="8">
        <v>20</v>
      </c>
      <c r="B43" s="12" t="s">
        <v>19</v>
      </c>
      <c r="C43" s="12" t="s">
        <v>51</v>
      </c>
      <c r="D43" s="14">
        <f>E43*12*C14</f>
        <v>60145.161600000007</v>
      </c>
      <c r="E43" s="26">
        <v>2.3109999999999999</v>
      </c>
    </row>
    <row r="44" spans="1:5" ht="50.25" customHeight="1" x14ac:dyDescent="0.25">
      <c r="A44" s="8">
        <v>21</v>
      </c>
      <c r="B44" s="12" t="s">
        <v>20</v>
      </c>
      <c r="C44" s="12" t="s">
        <v>51</v>
      </c>
      <c r="D44" s="14">
        <f>E44*12*C14</f>
        <v>103030.14528000001</v>
      </c>
      <c r="E44" s="26">
        <v>3.9588000000000001</v>
      </c>
    </row>
    <row r="45" spans="1:5" ht="100.5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90" customHeight="1" x14ac:dyDescent="0.25">
      <c r="A46" s="8">
        <v>23</v>
      </c>
      <c r="B46" s="12" t="s">
        <v>22</v>
      </c>
      <c r="C46" s="12" t="s">
        <v>54</v>
      </c>
      <c r="D46" s="14">
        <f>E46*12*C14</f>
        <v>238961.85408000002</v>
      </c>
      <c r="E46" s="26">
        <v>9.1818000000000008</v>
      </c>
    </row>
    <row r="47" spans="1:5" ht="102.75" customHeight="1" x14ac:dyDescent="0.25">
      <c r="A47" s="8">
        <v>24</v>
      </c>
      <c r="B47" s="12" t="s">
        <v>23</v>
      </c>
      <c r="C47" s="12" t="s">
        <v>56</v>
      </c>
      <c r="D47" s="14">
        <f>E47*12*C14</f>
        <v>21687.132480000004</v>
      </c>
      <c r="E47" s="26">
        <v>0.83330000000000004</v>
      </c>
    </row>
    <row r="48" spans="1:5" ht="93" customHeight="1" x14ac:dyDescent="0.25">
      <c r="A48" s="8">
        <v>25</v>
      </c>
      <c r="B48" s="12" t="s">
        <v>24</v>
      </c>
      <c r="C48" s="12" t="s">
        <v>55</v>
      </c>
      <c r="D48" s="14">
        <f>E48*12*C14</f>
        <v>16497.627840000001</v>
      </c>
      <c r="E48" s="26">
        <v>0.63390000000000002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0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62.25" customHeight="1" x14ac:dyDescent="0.25">
      <c r="A51" s="8">
        <v>28</v>
      </c>
      <c r="B51" s="12" t="s">
        <v>27</v>
      </c>
      <c r="C51" s="12" t="s">
        <v>57</v>
      </c>
      <c r="D51" s="14">
        <f>E51*12*C14</f>
        <v>840.62688000000014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128379.07968000002</v>
      </c>
      <c r="E52" s="26">
        <v>4.9328000000000003</v>
      </c>
    </row>
    <row r="53" spans="1:5" x14ac:dyDescent="0.25">
      <c r="A53" s="8"/>
      <c r="B53" s="31" t="s">
        <v>46</v>
      </c>
      <c r="C53" s="32"/>
      <c r="D53" s="15">
        <f>E54*12*C14</f>
        <v>1200300.672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46.12</v>
      </c>
    </row>
    <row r="55" spans="1:5" ht="28.5" customHeight="1" x14ac:dyDescent="0.25">
      <c r="B55" s="29" t="s">
        <v>47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023622047244095" right="0.39370078740157483" top="0.35433070866141736" bottom="0.35433070866141736" header="0.31496062992125984" footer="0.31496062992125984"/>
  <pageSetup paperSize="9" scale="85" orientation="portrait" r:id="rId1"/>
  <rowBreaks count="2" manualBreakCount="2">
    <brk id="37" max="4" man="1"/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2023-11-21T12:21:39Z</cp:lastPrinted>
  <dcterms:created xsi:type="dcterms:W3CDTF">2023-08-02T11:32:15Z</dcterms:created>
  <dcterms:modified xsi:type="dcterms:W3CDTF">2023-11-21T12:22:32Z</dcterms:modified>
</cp:coreProperties>
</file>